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项目详细信息" sheetId="2" r:id="rId1"/>
    <sheet name="Sheet1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<sst xmlns="http://schemas.openxmlformats.org/spreadsheetml/2006/main" count="101" uniqueCount="72">
  <si>
    <t>三、项目详细信息</t>
  </si>
  <si>
    <t>项目名称</t>
  </si>
  <si>
    <t>成渝双圈内荣农高区特色粮蔬园区融合示范建设项目</t>
  </si>
  <si>
    <t>项目类型</t>
  </si>
  <si>
    <t>农林水利</t>
  </si>
  <si>
    <t>本只专项债券中用于该项目的金额</t>
  </si>
  <si>
    <t>其中：用于符合条件的重大项目资本金的金额</t>
  </si>
  <si>
    <t>项目简要描述</t>
  </si>
  <si>
    <t>土地整理18580亩，配套建设园区产业道路、机耕道、提灌站、蓄水池、山坪塘及灌溉管网等农业基础设施;建设园区蔬菜大棚、仓库、交易中心、蔬菜精深加工厂房及再生稻加工厂房等产业厂房;建设园区配套附属设施等。</t>
  </si>
  <si>
    <t>项目建设期</t>
  </si>
  <si>
    <t>2025年-2028年</t>
  </si>
  <si>
    <t/>
  </si>
  <si>
    <t>项目运营期</t>
  </si>
  <si>
    <t>2029年-2058年</t>
  </si>
  <si>
    <t>债券存续期内项目总投资</t>
  </si>
  <si>
    <t>其中：不含专项债券的项目资本金</t>
  </si>
  <si>
    <t>专项债券融资</t>
  </si>
  <si>
    <t>其他债务融资</t>
  </si>
  <si>
    <t>项目分年融资计划</t>
  </si>
  <si>
    <t>2022年及以前年度</t>
  </si>
  <si>
    <t>2023年</t>
  </si>
  <si>
    <t>2024年</t>
  </si>
  <si>
    <t>2025年</t>
  </si>
  <si>
    <t>2026年</t>
  </si>
  <si>
    <t>2027年</t>
  </si>
  <si>
    <t>2028年</t>
  </si>
  <si>
    <t>2029年</t>
  </si>
  <si>
    <t>2030年及以后年度</t>
  </si>
  <si>
    <t>债券存续期内项目总收益</t>
  </si>
  <si>
    <t>债券存续期内项目分年收益</t>
  </si>
  <si>
    <t>2022年</t>
  </si>
  <si>
    <t>2030年</t>
  </si>
  <si>
    <t>2031年</t>
  </si>
  <si>
    <t>2032年</t>
  </si>
  <si>
    <t>2033年</t>
  </si>
  <si>
    <t>2034年</t>
  </si>
  <si>
    <t>2035年</t>
  </si>
  <si>
    <t>2036年</t>
  </si>
  <si>
    <t>2037年</t>
  </si>
  <si>
    <t>2038年</t>
  </si>
  <si>
    <t>2039年</t>
  </si>
  <si>
    <t>2040年</t>
  </si>
  <si>
    <t>2041年</t>
  </si>
  <si>
    <t>2042年</t>
  </si>
  <si>
    <t>2043年</t>
  </si>
  <si>
    <t>2044年</t>
  </si>
  <si>
    <t>2045年</t>
  </si>
  <si>
    <t>2046年</t>
  </si>
  <si>
    <t>2047年</t>
  </si>
  <si>
    <t>2048年</t>
  </si>
  <si>
    <t>2049年</t>
  </si>
  <si>
    <t>2050年</t>
  </si>
  <si>
    <t>2051年</t>
  </si>
  <si>
    <t>2052年</t>
  </si>
  <si>
    <t>2053年</t>
  </si>
  <si>
    <t>2054年</t>
  </si>
  <si>
    <t>2055年</t>
  </si>
  <si>
    <t>2056年</t>
  </si>
  <si>
    <t>2057年</t>
  </si>
  <si>
    <t>2058年</t>
  </si>
  <si>
    <t>债券存续期内项目总收益/项目总投资</t>
  </si>
  <si>
    <t>债券存续期内项目总债务融资本息</t>
  </si>
  <si>
    <t>债券存续期内项目总收益/项目总债务融资本息</t>
  </si>
  <si>
    <t>债券存续期内项目总债务融资本金</t>
  </si>
  <si>
    <t>债券存续期内项目总收益/项目总债务融资本金</t>
  </si>
  <si>
    <t>债券存续期内项目总地方债券融资本息</t>
  </si>
  <si>
    <t>债券存续期内项目总收益/项目总地方债券融资本息</t>
  </si>
  <si>
    <t>债券存续期内项目总地方债券融资本金</t>
  </si>
  <si>
    <t>债券存续期内项目总收益/项目总地方债券融资本金</t>
  </si>
  <si>
    <t>项目收益预测依据</t>
  </si>
  <si>
    <t>各项收入单价均按市场调节价、相关政策文件或根据同类型业务市场单价估算</t>
  </si>
  <si>
    <t>注：1.本表中项目总收益指的是债券存续期内的项目总收益。
    2.历史年度的项目收益填写实际数据，未来年度的项目收益填写预测数据。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</si>
</sst>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&quot;亿&quot;"/>
    <numFmt numFmtId="177" formatCode="0.000000&quot;亿&quot;"/>
    <numFmt numFmtId="178" formatCode="0.00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1"/>
      <name val="Microsoft YaHei"/>
      <charset val="134"/>
    </font>
    <font>
      <b/>
      <sz val="10"/>
      <name val="Microsoft YaHei"/>
      <charset val="134"/>
    </font>
    <font>
      <b/>
      <sz val="10"/>
      <color theme="1"/>
      <name val="Microsoft YaHei"/>
      <charset val="134"/>
    </font>
    <font>
      <sz val="12"/>
      <color theme="1"/>
      <name val="Microsoft YaHei"/>
      <charset val="134"/>
    </font>
    <font>
      <sz val="12"/>
      <name val="宋体"/>
      <charset val="134"/>
      <scheme val="minor"/>
    </font>
    <font>
      <b/>
      <sz val="12"/>
      <color theme="1"/>
      <name val="Microsoft YaHei"/>
      <charset val="134"/>
    </font>
    <font>
      <sz val="12"/>
      <color theme="1"/>
      <name val="宋体"/>
      <charset val="134"/>
      <scheme val="minor"/>
    </font>
    <font>
      <sz val="12"/>
      <color theme="1"/>
      <name val="Microsoft YaHei UI"/>
      <charset val="134"/>
    </font>
    <font>
      <sz val="12"/>
      <color theme="1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3" fillId="6" borderId="14" applyNumberFormat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0" borderId="0"/>
  </cellStyleXfs>
  <cellXfs count="43">
    <xf numFmtId="0" fontId="0" fillId="0" borderId="0" xfId="0">
      <alignment vertical="center"/>
    </xf>
    <xf numFmtId="0" fontId="1" fillId="0" borderId="0" xfId="50" applyFill="1" applyAlignment="1">
      <alignment wrapText="1"/>
    </xf>
    <xf numFmtId="0" fontId="2" fillId="0" borderId="0" xfId="49" applyFont="1" applyFill="1" applyAlignment="1">
      <alignment horizontal="center" vertical="center" wrapText="1"/>
    </xf>
    <xf numFmtId="0" fontId="2" fillId="0" borderId="0" xfId="50" applyFont="1" applyFill="1" applyAlignment="1">
      <alignment horizontal="center" vertical="center" wrapText="1"/>
    </xf>
    <xf numFmtId="0" fontId="3" fillId="0" borderId="0" xfId="49" applyFont="1" applyFill="1" applyAlignment="1">
      <alignment horizontal="center" vertical="center" wrapText="1"/>
    </xf>
    <xf numFmtId="0" fontId="4" fillId="0" borderId="0" xfId="49" applyFont="1" applyFill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176" fontId="5" fillId="2" borderId="2" xfId="49" applyNumberFormat="1" applyFont="1" applyFill="1" applyBorder="1" applyAlignment="1">
      <alignment horizontal="center" vertical="center" wrapText="1"/>
    </xf>
    <xf numFmtId="176" fontId="5" fillId="0" borderId="2" xfId="49" applyNumberFormat="1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left" vertical="center" wrapText="1"/>
    </xf>
    <xf numFmtId="0" fontId="1" fillId="0" borderId="2" xfId="49" applyFont="1" applyFill="1" applyBorder="1" applyAlignment="1">
      <alignment horizontal="center" vertical="center"/>
    </xf>
    <xf numFmtId="0" fontId="6" fillId="0" borderId="2" xfId="49" applyFont="1" applyFill="1" applyBorder="1" applyAlignment="1">
      <alignment horizontal="center" vertical="center"/>
    </xf>
    <xf numFmtId="176" fontId="6" fillId="0" borderId="2" xfId="49" applyNumberFormat="1" applyFont="1" applyFill="1" applyBorder="1" applyAlignment="1">
      <alignment horizontal="center" vertical="center"/>
    </xf>
    <xf numFmtId="0" fontId="7" fillId="0" borderId="3" xfId="49" applyFont="1" applyFill="1" applyBorder="1" applyAlignment="1">
      <alignment horizontal="center" vertical="center" wrapText="1"/>
    </xf>
    <xf numFmtId="0" fontId="7" fillId="0" borderId="4" xfId="49" applyFont="1" applyFill="1" applyBorder="1" applyAlignment="1">
      <alignment horizontal="center" vertical="center" wrapText="1"/>
    </xf>
    <xf numFmtId="0" fontId="7" fillId="0" borderId="5" xfId="49" applyFont="1" applyFill="1" applyBorder="1" applyAlignment="1">
      <alignment horizontal="center" vertical="center" wrapText="1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8" fillId="0" borderId="2" xfId="49" applyFont="1" applyFill="1" applyBorder="1" applyAlignment="1">
      <alignment horizontal="center" vertical="center" wrapText="1"/>
    </xf>
    <xf numFmtId="0" fontId="8" fillId="0" borderId="2" xfId="49" applyFont="1" applyFill="1" applyBorder="1" applyAlignment="1">
      <alignment horizontal="left" vertical="center" wrapText="1"/>
    </xf>
    <xf numFmtId="177" fontId="9" fillId="0" borderId="2" xfId="49" applyNumberFormat="1" applyFont="1" applyFill="1" applyBorder="1" applyAlignment="1">
      <alignment horizontal="center" vertical="center" wrapText="1"/>
    </xf>
    <xf numFmtId="178" fontId="1" fillId="0" borderId="0" xfId="50" applyNumberFormat="1" applyFill="1" applyAlignment="1">
      <alignment wrapText="1"/>
    </xf>
    <xf numFmtId="0" fontId="8" fillId="0" borderId="7" xfId="49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/>
    </xf>
    <xf numFmtId="176" fontId="6" fillId="2" borderId="2" xfId="0" applyNumberFormat="1" applyFont="1" applyFill="1" applyBorder="1" applyAlignment="1">
      <alignment horizontal="center" vertical="center"/>
    </xf>
    <xf numFmtId="176" fontId="6" fillId="2" borderId="2" xfId="49" applyNumberFormat="1" applyFont="1" applyFill="1" applyBorder="1" applyAlignment="1">
      <alignment horizontal="center" vertical="center"/>
    </xf>
    <xf numFmtId="176" fontId="8" fillId="2" borderId="2" xfId="0" applyNumberFormat="1" applyFont="1" applyFill="1" applyBorder="1" applyAlignment="1">
      <alignment horizontal="center" vertical="center"/>
    </xf>
    <xf numFmtId="176" fontId="8" fillId="0" borderId="2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2" fontId="8" fillId="2" borderId="2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2" fontId="10" fillId="0" borderId="3" xfId="0" applyNumberFormat="1" applyFont="1" applyFill="1" applyBorder="1" applyAlignment="1">
      <alignment horizontal="center" vertical="center"/>
    </xf>
    <xf numFmtId="2" fontId="10" fillId="0" borderId="5" xfId="0" applyNumberFormat="1" applyFont="1" applyFill="1" applyBorder="1" applyAlignment="1">
      <alignment horizontal="center" vertical="center"/>
    </xf>
    <xf numFmtId="176" fontId="1" fillId="0" borderId="2" xfId="0" applyNumberFormat="1" applyFont="1" applyFill="1" applyBorder="1" applyAlignment="1">
      <alignment horizontal="center" vertical="center"/>
    </xf>
    <xf numFmtId="2" fontId="1" fillId="0" borderId="3" xfId="0" applyNumberFormat="1" applyFont="1" applyFill="1" applyBorder="1" applyAlignment="1">
      <alignment horizontal="center" vertical="center"/>
    </xf>
    <xf numFmtId="2" fontId="1" fillId="0" borderId="5" xfId="0" applyNumberFormat="1" applyFont="1" applyFill="1" applyBorder="1" applyAlignment="1">
      <alignment horizontal="center" vertical="center"/>
    </xf>
    <xf numFmtId="0" fontId="8" fillId="0" borderId="8" xfId="49" applyFont="1" applyFill="1" applyBorder="1" applyAlignment="1">
      <alignment horizontal="left" vertical="center" wrapText="1"/>
    </xf>
    <xf numFmtId="0" fontId="11" fillId="0" borderId="0" xfId="49" applyFont="1" applyFill="1" applyAlignment="1">
      <alignment vertical="center" wrapText="1"/>
    </xf>
    <xf numFmtId="0" fontId="0" fillId="0" borderId="0" xfId="49" applyFill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 3" xfId="49"/>
    <cellStyle name="常规 2 5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7"/>
  <sheetViews>
    <sheetView tabSelected="1" zoomScale="70" zoomScaleNormal="70" zoomScaleSheetLayoutView="60" workbookViewId="0">
      <selection activeCell="Q9" sqref="Q9"/>
    </sheetView>
  </sheetViews>
  <sheetFormatPr defaultColWidth="9" defaultRowHeight="14.25"/>
  <cols>
    <col min="1" max="1" width="16.9583333333333" style="1" customWidth="1"/>
    <col min="2" max="2" width="11.7833333333333" style="1" customWidth="1"/>
    <col min="3" max="3" width="14.2833333333333" style="1" customWidth="1"/>
    <col min="4" max="4" width="20.35" style="1" customWidth="1"/>
    <col min="5" max="6" width="12.0083333333333" style="1" customWidth="1"/>
    <col min="7" max="11" width="10.8416666666667" style="1" customWidth="1"/>
    <col min="12" max="12" width="22.0083333333333" style="1" customWidth="1"/>
    <col min="13" max="13" width="10.375" style="1" customWidth="1"/>
    <col min="14" max="16384" width="9" style="1"/>
  </cols>
  <sheetData>
    <row r="1" ht="22.5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2.5" customHeight="1" spans="1:12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6"/>
    </row>
    <row r="3" ht="22.5" customHeight="1" spans="1:12">
      <c r="A3" s="7" t="s">
        <v>1</v>
      </c>
      <c r="B3" s="7"/>
      <c r="C3" s="7"/>
      <c r="D3" s="7" t="s">
        <v>2</v>
      </c>
      <c r="E3" s="7"/>
      <c r="F3" s="7"/>
      <c r="G3" s="7"/>
      <c r="H3" s="7"/>
      <c r="I3" s="7"/>
      <c r="J3" s="7"/>
      <c r="K3" s="7"/>
      <c r="L3" s="7"/>
    </row>
    <row r="4" ht="22.5" customHeight="1" spans="1:12">
      <c r="A4" s="7" t="s">
        <v>3</v>
      </c>
      <c r="B4" s="7"/>
      <c r="C4" s="7"/>
      <c r="D4" s="7" t="s">
        <v>4</v>
      </c>
      <c r="E4" s="7"/>
      <c r="F4" s="7"/>
      <c r="G4" s="7"/>
      <c r="H4" s="7"/>
      <c r="I4" s="7"/>
      <c r="J4" s="7"/>
      <c r="K4" s="7"/>
      <c r="L4" s="7"/>
    </row>
    <row r="5" ht="22.5" customHeight="1" spans="1:12">
      <c r="A5" s="7" t="s">
        <v>5</v>
      </c>
      <c r="B5" s="7"/>
      <c r="C5" s="7"/>
      <c r="D5" s="8">
        <v>0.05</v>
      </c>
      <c r="E5" s="8"/>
      <c r="F5" s="8"/>
      <c r="G5" s="8"/>
      <c r="H5" s="8"/>
      <c r="I5" s="8"/>
      <c r="J5" s="8"/>
      <c r="K5" s="8"/>
      <c r="L5" s="8"/>
    </row>
    <row r="6" ht="22.5" customHeight="1" spans="1:12">
      <c r="A6" s="7" t="s">
        <v>6</v>
      </c>
      <c r="B6" s="7"/>
      <c r="C6" s="7"/>
      <c r="D6" s="9">
        <v>0</v>
      </c>
      <c r="E6" s="9"/>
      <c r="F6" s="9"/>
      <c r="G6" s="9"/>
      <c r="H6" s="9"/>
      <c r="I6" s="9"/>
      <c r="J6" s="9"/>
      <c r="K6" s="9"/>
      <c r="L6" s="9"/>
    </row>
    <row r="7" ht="56" customHeight="1" spans="1:12">
      <c r="A7" s="7" t="s">
        <v>7</v>
      </c>
      <c r="B7" s="7"/>
      <c r="C7" s="7"/>
      <c r="D7" s="10" t="s">
        <v>8</v>
      </c>
      <c r="E7" s="10"/>
      <c r="F7" s="10"/>
      <c r="G7" s="10"/>
      <c r="H7" s="10"/>
      <c r="I7" s="10"/>
      <c r="J7" s="10"/>
      <c r="K7" s="10"/>
      <c r="L7" s="10"/>
    </row>
    <row r="8" ht="22.5" customHeight="1" spans="1:12">
      <c r="A8" s="7" t="s">
        <v>9</v>
      </c>
      <c r="B8" s="7"/>
      <c r="C8" s="7"/>
      <c r="D8" s="11" t="s">
        <v>10</v>
      </c>
      <c r="E8" s="12"/>
      <c r="F8" s="12" t="s">
        <v>11</v>
      </c>
      <c r="G8" s="12" t="s">
        <v>11</v>
      </c>
      <c r="H8" s="12" t="s">
        <v>11</v>
      </c>
      <c r="I8" s="12" t="s">
        <v>11</v>
      </c>
      <c r="J8" s="12" t="s">
        <v>11</v>
      </c>
      <c r="K8" s="12" t="s">
        <v>11</v>
      </c>
      <c r="L8" s="12" t="s">
        <v>11</v>
      </c>
    </row>
    <row r="9" ht="22.5" customHeight="1" spans="1:12">
      <c r="A9" s="7" t="s">
        <v>12</v>
      </c>
      <c r="B9" s="7"/>
      <c r="C9" s="7"/>
      <c r="D9" s="11" t="s">
        <v>13</v>
      </c>
      <c r="E9" s="12"/>
      <c r="F9" s="12" t="s">
        <v>11</v>
      </c>
      <c r="G9" s="12" t="s">
        <v>11</v>
      </c>
      <c r="H9" s="12" t="s">
        <v>11</v>
      </c>
      <c r="I9" s="12" t="s">
        <v>11</v>
      </c>
      <c r="J9" s="12" t="s">
        <v>11</v>
      </c>
      <c r="K9" s="12" t="s">
        <v>11</v>
      </c>
      <c r="L9" s="12" t="s">
        <v>11</v>
      </c>
    </row>
    <row r="10" ht="22.5" customHeight="1" spans="1:12">
      <c r="A10" s="7" t="s">
        <v>14</v>
      </c>
      <c r="B10" s="7"/>
      <c r="C10" s="7"/>
      <c r="D10" s="13">
        <f>D11+D12+D13</f>
        <v>3.42</v>
      </c>
      <c r="E10" s="13"/>
      <c r="F10" s="13" t="s">
        <v>11</v>
      </c>
      <c r="G10" s="13" t="s">
        <v>11</v>
      </c>
      <c r="H10" s="13" t="s">
        <v>11</v>
      </c>
      <c r="I10" s="13" t="s">
        <v>11</v>
      </c>
      <c r="J10" s="13" t="s">
        <v>11</v>
      </c>
      <c r="K10" s="13" t="s">
        <v>11</v>
      </c>
      <c r="L10" s="13" t="s">
        <v>11</v>
      </c>
    </row>
    <row r="11" ht="22.5" customHeight="1" spans="1:12">
      <c r="A11" s="7" t="s">
        <v>15</v>
      </c>
      <c r="B11" s="7"/>
      <c r="C11" s="7"/>
      <c r="D11" s="13">
        <v>0.87</v>
      </c>
      <c r="E11" s="13"/>
      <c r="F11" s="13"/>
      <c r="G11" s="13"/>
      <c r="H11" s="13"/>
      <c r="I11" s="13"/>
      <c r="J11" s="13"/>
      <c r="K11" s="13"/>
      <c r="L11" s="13"/>
    </row>
    <row r="12" ht="22.5" customHeight="1" spans="1:12">
      <c r="A12" s="7" t="s">
        <v>16</v>
      </c>
      <c r="B12" s="7"/>
      <c r="C12" s="7"/>
      <c r="D12" s="13">
        <f>G16+H16+I16+J16</f>
        <v>2.55</v>
      </c>
      <c r="E12" s="13"/>
      <c r="F12" s="13"/>
      <c r="G12" s="13"/>
      <c r="H12" s="13"/>
      <c r="I12" s="13"/>
      <c r="J12" s="13"/>
      <c r="K12" s="13"/>
      <c r="L12" s="13"/>
    </row>
    <row r="13" ht="22.5" customHeight="1" spans="1:12">
      <c r="A13" s="7" t="s">
        <v>17</v>
      </c>
      <c r="B13" s="7"/>
      <c r="C13" s="7"/>
      <c r="D13" s="9"/>
      <c r="E13" s="9"/>
      <c r="F13" s="9"/>
      <c r="G13" s="9"/>
      <c r="H13" s="9"/>
      <c r="I13" s="9"/>
      <c r="J13" s="9"/>
      <c r="K13" s="9"/>
      <c r="L13" s="9"/>
    </row>
    <row r="14" ht="28.5" customHeight="1" spans="1:12">
      <c r="A14" s="14" t="s">
        <v>18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6"/>
    </row>
    <row r="15" ht="22.5" customHeight="1" spans="1:12">
      <c r="A15" s="17"/>
      <c r="B15" s="17"/>
      <c r="C15" s="17"/>
      <c r="D15" s="18" t="s">
        <v>19</v>
      </c>
      <c r="E15" s="18" t="s">
        <v>20</v>
      </c>
      <c r="F15" s="18" t="s">
        <v>21</v>
      </c>
      <c r="G15" s="18" t="s">
        <v>22</v>
      </c>
      <c r="H15" s="18" t="s">
        <v>23</v>
      </c>
      <c r="I15" s="18" t="s">
        <v>24</v>
      </c>
      <c r="J15" s="18" t="s">
        <v>25</v>
      </c>
      <c r="K15" s="18" t="s">
        <v>26</v>
      </c>
      <c r="L15" s="18" t="s">
        <v>27</v>
      </c>
    </row>
    <row r="16" ht="22.5" customHeight="1" spans="1:12">
      <c r="A16" s="7" t="s">
        <v>16</v>
      </c>
      <c r="B16" s="7"/>
      <c r="C16" s="7"/>
      <c r="D16" s="9"/>
      <c r="E16" s="9"/>
      <c r="F16" s="9"/>
      <c r="G16" s="9">
        <v>0.65</v>
      </c>
      <c r="H16" s="9">
        <v>0.65</v>
      </c>
      <c r="I16" s="9">
        <v>0.65</v>
      </c>
      <c r="J16" s="9">
        <v>0.6</v>
      </c>
      <c r="K16" s="9"/>
      <c r="L16" s="9"/>
    </row>
    <row r="17" ht="22.5" customHeight="1" spans="1:13">
      <c r="A17" s="7" t="s">
        <v>17</v>
      </c>
      <c r="B17" s="7"/>
      <c r="C17" s="7"/>
      <c r="D17" s="9"/>
      <c r="E17" s="9"/>
      <c r="F17" s="9"/>
      <c r="G17" s="9"/>
      <c r="H17" s="9"/>
      <c r="I17" s="9"/>
      <c r="J17" s="9"/>
      <c r="K17" s="9"/>
      <c r="L17" s="9"/>
    </row>
    <row r="18" ht="21" customHeight="1" spans="1:13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</row>
    <row r="19" ht="21" customHeight="1" spans="1:13">
      <c r="A19" s="20" t="s">
        <v>28</v>
      </c>
      <c r="B19" s="20"/>
      <c r="C19" s="20"/>
      <c r="D19" s="21">
        <f>F21+H21+J21+L21+L22+J22+H22+F22+D22+B22+B23+D23+F23+H23+J23+L23+L24+J24+H24+F24+D24+B24+B25+D25+F25+H25+J25+L25+D26+B26+F26+H26+J26+L26+B27</f>
        <v>4.283688</v>
      </c>
      <c r="E19" s="21"/>
      <c r="F19" s="21"/>
      <c r="G19" s="21"/>
      <c r="H19" s="21"/>
      <c r="I19" s="21"/>
      <c r="J19" s="21"/>
      <c r="K19" s="21"/>
      <c r="L19" s="21"/>
      <c r="M19" s="22"/>
    </row>
    <row r="20" ht="27" customHeight="1" spans="1:13">
      <c r="A20" s="23" t="s">
        <v>29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</row>
    <row r="21" ht="21" customHeight="1" spans="1:13">
      <c r="A21" s="24" t="s">
        <v>30</v>
      </c>
      <c r="B21" s="25"/>
      <c r="C21" s="24" t="s">
        <v>20</v>
      </c>
      <c r="D21" s="25"/>
      <c r="E21" s="24" t="s">
        <v>21</v>
      </c>
      <c r="F21" s="26"/>
      <c r="G21" s="24" t="s">
        <v>22</v>
      </c>
      <c r="H21" s="27"/>
      <c r="I21" s="24" t="s">
        <v>23</v>
      </c>
      <c r="J21" s="27"/>
      <c r="K21" s="24" t="s">
        <v>24</v>
      </c>
      <c r="L21" s="27"/>
    </row>
    <row r="22" ht="21" customHeight="1" spans="1:13">
      <c r="A22" s="24" t="s">
        <v>25</v>
      </c>
      <c r="B22" s="27"/>
      <c r="C22" s="24" t="s">
        <v>26</v>
      </c>
      <c r="D22" s="28">
        <v>0.109901</v>
      </c>
      <c r="E22" s="24" t="s">
        <v>31</v>
      </c>
      <c r="F22" s="28">
        <v>0.15176</v>
      </c>
      <c r="G22" s="24" t="s">
        <v>32</v>
      </c>
      <c r="H22" s="28">
        <v>0.172811</v>
      </c>
      <c r="I22" s="24" t="s">
        <v>33</v>
      </c>
      <c r="J22" s="28">
        <v>0.171139</v>
      </c>
      <c r="K22" s="24" t="s">
        <v>34</v>
      </c>
      <c r="L22" s="28">
        <v>0.169895</v>
      </c>
    </row>
    <row r="23" ht="21" customHeight="1" spans="1:13">
      <c r="A23" s="24" t="s">
        <v>35</v>
      </c>
      <c r="B23" s="28">
        <v>0.167477</v>
      </c>
      <c r="C23" s="24" t="s">
        <v>36</v>
      </c>
      <c r="D23" s="28">
        <v>0.165036</v>
      </c>
      <c r="E23" s="24" t="s">
        <v>37</v>
      </c>
      <c r="F23" s="28">
        <v>0.162569</v>
      </c>
      <c r="G23" s="24" t="s">
        <v>38</v>
      </c>
      <c r="H23" s="28">
        <v>0.160077</v>
      </c>
      <c r="I23" s="24" t="s">
        <v>39</v>
      </c>
      <c r="J23" s="28">
        <v>0.158746</v>
      </c>
      <c r="K23" s="24" t="s">
        <v>40</v>
      </c>
      <c r="L23" s="28">
        <v>0.158443</v>
      </c>
    </row>
    <row r="24" ht="21" customHeight="1" spans="1:13">
      <c r="A24" s="24" t="s">
        <v>41</v>
      </c>
      <c r="B24" s="28">
        <v>0.155874</v>
      </c>
      <c r="C24" s="24" t="s">
        <v>42</v>
      </c>
      <c r="D24" s="28">
        <v>0.153285</v>
      </c>
      <c r="E24" s="24" t="s">
        <v>43</v>
      </c>
      <c r="F24" s="28">
        <v>0.150667</v>
      </c>
      <c r="G24" s="24" t="s">
        <v>44</v>
      </c>
      <c r="H24" s="28">
        <v>0.14924</v>
      </c>
      <c r="I24" s="24" t="s">
        <v>45</v>
      </c>
      <c r="J24" s="28">
        <v>0.14657</v>
      </c>
      <c r="K24" s="24" t="s">
        <v>46</v>
      </c>
      <c r="L24" s="28">
        <v>0.143874</v>
      </c>
    </row>
    <row r="25" ht="21" customHeight="1" spans="1:13">
      <c r="A25" s="24" t="s">
        <v>47</v>
      </c>
      <c r="B25" s="28">
        <v>0.141149</v>
      </c>
      <c r="C25" s="24" t="s">
        <v>48</v>
      </c>
      <c r="D25" s="28">
        <v>0.138399</v>
      </c>
      <c r="E25" s="24" t="s">
        <v>49</v>
      </c>
      <c r="F25" s="28">
        <v>0.136877</v>
      </c>
      <c r="G25" s="24" t="s">
        <v>50</v>
      </c>
      <c r="H25" s="28">
        <v>0.13407</v>
      </c>
      <c r="I25" s="24" t="s">
        <v>51</v>
      </c>
      <c r="J25" s="28">
        <v>0.131235</v>
      </c>
      <c r="K25" s="24" t="s">
        <v>52</v>
      </c>
      <c r="L25" s="28">
        <v>0.128372</v>
      </c>
    </row>
    <row r="26" ht="21" customHeight="1" spans="1:13">
      <c r="A26" s="24" t="s">
        <v>53</v>
      </c>
      <c r="B26" s="28">
        <v>0.125479</v>
      </c>
      <c r="C26" s="24" t="s">
        <v>54</v>
      </c>
      <c r="D26" s="28">
        <v>0.124014</v>
      </c>
      <c r="E26" s="24" t="s">
        <v>55</v>
      </c>
      <c r="F26" s="28">
        <v>0.121063</v>
      </c>
      <c r="G26" s="24" t="s">
        <v>56</v>
      </c>
      <c r="H26" s="28">
        <v>0.118085</v>
      </c>
      <c r="I26" s="24" t="s">
        <v>57</v>
      </c>
      <c r="J26" s="28">
        <v>0.115077</v>
      </c>
      <c r="K26" s="24" t="s">
        <v>58</v>
      </c>
      <c r="L26" s="28">
        <v>0.112038</v>
      </c>
    </row>
    <row r="27" ht="25.2" customHeight="1" spans="1:13">
      <c r="A27" s="29" t="s">
        <v>59</v>
      </c>
      <c r="B27" s="28">
        <v>0.110466</v>
      </c>
      <c r="C27" s="29"/>
      <c r="D27" s="29"/>
      <c r="E27" s="29"/>
      <c r="F27" s="29"/>
      <c r="G27" s="29"/>
      <c r="H27" s="29"/>
      <c r="I27" s="29"/>
      <c r="J27" s="29"/>
      <c r="K27" s="30"/>
      <c r="L27" s="30"/>
    </row>
    <row r="28" ht="25.2" customHeight="1" spans="1:13">
      <c r="A28" s="31"/>
      <c r="B28" s="32"/>
      <c r="C28" s="32"/>
      <c r="D28" s="32"/>
      <c r="E28" s="33"/>
      <c r="F28" s="34" t="s">
        <v>60</v>
      </c>
      <c r="G28" s="34"/>
      <c r="H28" s="34"/>
      <c r="I28" s="34"/>
      <c r="J28" s="34"/>
      <c r="K28" s="35">
        <f>D19/D10</f>
        <v>1.25254035087719</v>
      </c>
      <c r="L28" s="36"/>
    </row>
    <row r="29" ht="31.2" customHeight="1" spans="1:13">
      <c r="A29" s="34" t="s">
        <v>61</v>
      </c>
      <c r="B29" s="34"/>
      <c r="C29" s="34"/>
      <c r="D29" s="37">
        <v>4.233</v>
      </c>
      <c r="E29" s="37"/>
      <c r="F29" s="34" t="s">
        <v>62</v>
      </c>
      <c r="G29" s="34"/>
      <c r="H29" s="34"/>
      <c r="I29" s="34"/>
      <c r="J29" s="34"/>
      <c r="K29" s="35">
        <f>D19/D29</f>
        <v>1.01197448618001</v>
      </c>
      <c r="L29" s="36"/>
    </row>
    <row r="30" ht="31.2" customHeight="1" spans="1:13">
      <c r="A30" s="34" t="s">
        <v>63</v>
      </c>
      <c r="B30" s="34"/>
      <c r="C30" s="34"/>
      <c r="D30" s="37">
        <f>D12</f>
        <v>2.55</v>
      </c>
      <c r="E30" s="37"/>
      <c r="F30" s="34" t="s">
        <v>64</v>
      </c>
      <c r="G30" s="34"/>
      <c r="H30" s="34"/>
      <c r="I30" s="34"/>
      <c r="J30" s="34"/>
      <c r="K30" s="38">
        <f>D19/D30</f>
        <v>1.67987764705882</v>
      </c>
      <c r="L30" s="39"/>
    </row>
    <row r="31" ht="31.2" customHeight="1" spans="1:13">
      <c r="A31" s="34" t="s">
        <v>65</v>
      </c>
      <c r="B31" s="34"/>
      <c r="C31" s="34"/>
      <c r="D31" s="37">
        <v>4.233</v>
      </c>
      <c r="E31" s="37"/>
      <c r="F31" s="34" t="s">
        <v>66</v>
      </c>
      <c r="G31" s="34"/>
      <c r="H31" s="34"/>
      <c r="I31" s="34"/>
      <c r="J31" s="34"/>
      <c r="K31" s="38">
        <f>D19/D31</f>
        <v>1.01197448618001</v>
      </c>
      <c r="L31" s="39"/>
    </row>
    <row r="32" ht="31.2" customHeight="1" spans="1:13">
      <c r="A32" s="34" t="s">
        <v>67</v>
      </c>
      <c r="B32" s="34"/>
      <c r="C32" s="34"/>
      <c r="D32" s="37">
        <v>2.55</v>
      </c>
      <c r="E32" s="37"/>
      <c r="F32" s="34" t="s">
        <v>68</v>
      </c>
      <c r="G32" s="34"/>
      <c r="H32" s="34"/>
      <c r="I32" s="34"/>
      <c r="J32" s="34"/>
      <c r="K32" s="38">
        <f>D19/D32</f>
        <v>1.67987764705882</v>
      </c>
      <c r="L32" s="39"/>
    </row>
    <row r="33" ht="31" customHeight="1" spans="1:12">
      <c r="A33" s="19" t="s">
        <v>69</v>
      </c>
      <c r="B33" s="19"/>
      <c r="C33" s="19" t="s">
        <v>70</v>
      </c>
      <c r="D33" s="19"/>
      <c r="E33" s="19"/>
      <c r="F33" s="19"/>
      <c r="G33" s="19"/>
      <c r="H33" s="19"/>
      <c r="I33" s="19"/>
      <c r="J33" s="19"/>
      <c r="K33" s="19"/>
      <c r="L33" s="19"/>
    </row>
    <row r="34" ht="34.8" customHeight="1" spans="1:12">
      <c r="A34" s="40" t="s">
        <v>71</v>
      </c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</row>
    <row r="35" spans="1:12">
      <c r="A35" s="41"/>
      <c r="B35" s="41"/>
      <c r="C35" s="42"/>
      <c r="D35" s="42"/>
      <c r="E35" s="42"/>
      <c r="F35" s="42"/>
      <c r="G35" s="42"/>
      <c r="H35" s="42"/>
      <c r="I35" s="42"/>
      <c r="J35" s="42"/>
      <c r="K35" s="42"/>
      <c r="L35" s="42"/>
    </row>
    <row r="36" spans="1:12">
      <c r="A36" s="41"/>
      <c r="B36" s="41"/>
      <c r="C36" s="42"/>
      <c r="D36" s="42"/>
      <c r="E36" s="42"/>
      <c r="F36" s="42"/>
      <c r="G36" s="42"/>
      <c r="H36" s="42"/>
      <c r="I36" s="42"/>
      <c r="J36" s="42"/>
      <c r="K36" s="42"/>
      <c r="L36" s="42"/>
    </row>
    <row r="37" spans="1:12">
      <c r="A37" s="41"/>
      <c r="B37" s="41"/>
      <c r="C37" s="42"/>
      <c r="D37" s="42"/>
      <c r="E37" s="42"/>
      <c r="F37" s="42"/>
      <c r="G37" s="42"/>
      <c r="H37" s="42"/>
      <c r="I37" s="42"/>
      <c r="J37" s="42"/>
      <c r="K37" s="42"/>
      <c r="L37" s="42"/>
    </row>
  </sheetData>
  <sheetProtection formatCells="0" formatColumns="0" formatRows="0" insertHyperlinks="0" sort="0" autoFilter="0" pivotTables="0"/>
  <protectedRanges>
    <protectedRange sqref="D6:L6 J16:L16 D4:L4 D16 D17 H17:L17" name="区域1"/>
    <protectedRange sqref="D3:L3" name="区域1_2"/>
    <protectedRange sqref="D5:L5" name="区域1_3"/>
    <protectedRange sqref="D7:L7" name="区域1_4"/>
    <protectedRange sqref="H16:I16" name="区域1_8"/>
    <protectedRange sqref="D19" name="区域1_15"/>
    <protectedRange sqref="C33" name="区域1_16"/>
    <protectedRange sqref="A2" name="区域3_2"/>
    <protectedRange sqref="K28:L32" name="区域1_1"/>
    <protectedRange sqref="G16 E17:G17" name="区域1_7"/>
    <protectedRange sqref="E16:F16" name="区域1_20"/>
    <protectedRange sqref="H21:H25" name="区域1_18"/>
    <protectedRange sqref="L21:L25" name="区域1_14"/>
    <protectedRange sqref="F26 D22:D26" name="区域1_17"/>
    <protectedRange sqref="D31:E31" name="区域1_1_3"/>
    <protectedRange sqref="D8:L12" name="区域1_6"/>
    <protectedRange sqref="B21 H26 J26 L26 D21 F21" name="区域1_5"/>
    <protectedRange sqref="H21:H25" name="区域1_5_1"/>
    <protectedRange sqref="J21:J25" name="区域1_18_1"/>
    <protectedRange sqref="L22:L25" name="区域1_13"/>
    <protectedRange sqref="B22:B26" name="区域1_14_1"/>
    <protectedRange sqref="D22:D26" name="区域1_10"/>
    <protectedRange sqref="F22:F26" name="区域1_17_1"/>
    <protectedRange sqref="D29:E32" name="区域1_1_1"/>
  </protectedRanges>
  <mergeCells count="52">
    <mergeCell ref="A3:C3"/>
    <mergeCell ref="D3:L3"/>
    <mergeCell ref="A4:C4"/>
    <mergeCell ref="D4:L4"/>
    <mergeCell ref="A5:C5"/>
    <mergeCell ref="D5:L5"/>
    <mergeCell ref="A6:C6"/>
    <mergeCell ref="D6:L6"/>
    <mergeCell ref="A7:C7"/>
    <mergeCell ref="D7:L7"/>
    <mergeCell ref="A8:C8"/>
    <mergeCell ref="D8:L8"/>
    <mergeCell ref="A9:C9"/>
    <mergeCell ref="D9:L9"/>
    <mergeCell ref="A10:C10"/>
    <mergeCell ref="D10:L10"/>
    <mergeCell ref="A11:C11"/>
    <mergeCell ref="D11:L11"/>
    <mergeCell ref="A12:C12"/>
    <mergeCell ref="D12:L12"/>
    <mergeCell ref="A13:C13"/>
    <mergeCell ref="D13:L13"/>
    <mergeCell ref="A14:L14"/>
    <mergeCell ref="A15:C15"/>
    <mergeCell ref="A16:C16"/>
    <mergeCell ref="A17:C17"/>
    <mergeCell ref="A18:L18"/>
    <mergeCell ref="A19:C19"/>
    <mergeCell ref="D19:L19"/>
    <mergeCell ref="A20:L20"/>
    <mergeCell ref="A28:E28"/>
    <mergeCell ref="F28:J28"/>
    <mergeCell ref="K28:L28"/>
    <mergeCell ref="A29:C29"/>
    <mergeCell ref="D29:E29"/>
    <mergeCell ref="F29:J29"/>
    <mergeCell ref="K29:L29"/>
    <mergeCell ref="A30:C30"/>
    <mergeCell ref="D30:E30"/>
    <mergeCell ref="F30:J30"/>
    <mergeCell ref="K30:L30"/>
    <mergeCell ref="A31:C31"/>
    <mergeCell ref="D31:E31"/>
    <mergeCell ref="F31:J31"/>
    <mergeCell ref="K31:L31"/>
    <mergeCell ref="A32:C32"/>
    <mergeCell ref="D32:E32"/>
    <mergeCell ref="F32:J32"/>
    <mergeCell ref="K32:L32"/>
    <mergeCell ref="A33:B33"/>
    <mergeCell ref="C33:L33"/>
    <mergeCell ref="A34:L34"/>
  </mergeCells>
  <dataValidations count="6">
    <dataValidation type="list" allowBlank="1" showInputMessage="1" showErrorMessage="1" sqref="D4:L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D5:L5 D27:D28 D29:E32">
      <formula1>1E-33</formula1>
      <formula2>9.99999999999999E+33</formula2>
    </dataValidation>
    <dataValidation type="decimal" operator="between" allowBlank="1" showInputMessage="1" showErrorMessage="1" sqref="D10:L10">
      <formula1>1E-34</formula1>
      <formula2>9.99999999999999E+33</formula2>
    </dataValidation>
    <dataValidation type="decimal" operator="between" allowBlank="1" showInputMessage="1" showErrorMessage="1" sqref="D19:L19">
      <formula1>-9.99999999999999E+29</formula1>
      <formula2>9.99999999999999E+25</formula2>
    </dataValidation>
    <dataValidation type="decimal" operator="between" allowBlank="1" showInputMessage="1" showErrorMessage="1" sqref="F21 D16:L17 K27:L32">
      <formula1>0</formula1>
      <formula2>9.99999999999999E+34</formula2>
    </dataValidation>
    <dataValidation type="decimal" operator="between" allowBlank="1" showInputMessage="1" showErrorMessage="1" sqref="D11:L13">
      <formula1>0</formula1>
      <formula2>9.99999999999999E+22</formula2>
    </dataValidation>
  </dataValidations>
  <pageMargins left="0.354330708661417" right="0.354330708661417" top="0.984251968503937" bottom="0.984251968503937" header="0.511811023622047" footer="0.511811023622047"/>
  <pageSetup paperSize="9" scale="60" orientation="portrait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C44" sqref="C44"/>
    </sheetView>
  </sheetViews>
  <sheetFormatPr defaultColWidth="9" defaultRowHeight="13.5"/>
  <sheetData/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>
    <arrUserId title="区域1" rangeCreator="" othersAccessPermission="edit"/>
    <arrUserId title="区域1_2" rangeCreator="" othersAccessPermission="edit"/>
    <arrUserId title="区域1_3" rangeCreator="" othersAccessPermission="edit"/>
    <arrUserId title="区域1_4" rangeCreator="" othersAccessPermission="edit"/>
    <arrUserId title="区域1_8" rangeCreator="" othersAccessPermission="edit"/>
    <arrUserId title="区域1_15" rangeCreator="" othersAccessPermission="edit"/>
    <arrUserId title="区域1_16" rangeCreator="" othersAccessPermission="edit"/>
    <arrUserId title="区域3_2" rangeCreator="" othersAccessPermission="edit"/>
    <arrUserId title="区域1_1" rangeCreator="" othersAccessPermission="edit"/>
    <arrUserId title="区域1_7" rangeCreator="" othersAccessPermission="edit"/>
    <arrUserId title="区域1_20" rangeCreator="" othersAccessPermission="edit"/>
    <arrUserId title="区域1_18" rangeCreator="" othersAccessPermission="edit"/>
    <arrUserId title="区域1_14" rangeCreator="" othersAccessPermission="edit"/>
    <arrUserId title="区域1_17" rangeCreator="" othersAccessPermission="edit"/>
    <arrUserId title="区域1_1_3" rangeCreator="" othersAccessPermission="edit"/>
    <arrUserId title="区域1_6" rangeCreator="" othersAccessPermission="edit"/>
    <arrUserId title="区域1_5" rangeCreator="" othersAccessPermission="edit"/>
    <arrUserId title="区域1_5_1" rangeCreator="" othersAccessPermission="edit"/>
    <arrUserId title="区域1_18_1" rangeCreator="" othersAccessPermission="edit"/>
    <arrUserId title="区域1_13" rangeCreator="" othersAccessPermission="edit"/>
    <arrUserId title="区域1_14_1" rangeCreator="" othersAccessPermission="edit"/>
    <arrUserId title="区域1_10" rangeCreator="" othersAccessPermission="edit"/>
    <arrUserId title="区域1_17_1" rangeCreator="" othersAccessPermission="edit"/>
    <arrUserId title="区域1_1_1" rangeCreator="" othersAccessPermission="edit"/>
  </rangeList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项目详细信息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依素</cp:lastModifiedBy>
  <dcterms:created xsi:type="dcterms:W3CDTF">2023-01-05T03:38:00Z</dcterms:created>
  <dcterms:modified xsi:type="dcterms:W3CDTF">2026-04-30T03:27:11Z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7ED482E56B5F45099E21866BEB6D9471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